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blonska6976\Desktop\"/>
    </mc:Choice>
  </mc:AlternateContent>
  <bookViews>
    <workbookView xWindow="-120" yWindow="-120" windowWidth="29040" windowHeight="17520"/>
  </bookViews>
  <sheets>
    <sheet name="Oferta wykonawcy WZÓR" sheetId="10" r:id="rId1"/>
  </sheets>
  <definedNames>
    <definedName name="_xlnm.Print_Area" localSheetId="0">'Oferta wykonawcy WZÓR'!$A$1:$AB$27</definedName>
    <definedName name="_xlnm.Print_Titles" localSheetId="0">'Oferta wykonawcy WZÓR'!$11:$14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15" i="10" l="1"/>
  <c r="W16" i="10"/>
  <c r="X16" i="10" s="1"/>
  <c r="W17" i="10"/>
  <c r="W18" i="10"/>
  <c r="X18" i="10" s="1"/>
  <c r="W19" i="10"/>
  <c r="W20" i="10"/>
  <c r="W21" i="10"/>
  <c r="S15" i="10"/>
  <c r="T15" i="10" s="1"/>
  <c r="S16" i="10"/>
  <c r="T16" i="10" s="1"/>
  <c r="U16" i="10" s="1"/>
  <c r="S17" i="10"/>
  <c r="S18" i="10"/>
  <c r="S19" i="10"/>
  <c r="S20" i="10"/>
  <c r="T20" i="10" s="1"/>
  <c r="S21" i="10"/>
  <c r="T21" i="10" s="1"/>
  <c r="T17" i="10"/>
  <c r="T18" i="10"/>
  <c r="U15" i="10" l="1"/>
  <c r="X20" i="10"/>
  <c r="Y20" i="10" s="1"/>
  <c r="X15" i="10"/>
  <c r="Y15" i="10" s="1"/>
  <c r="W22" i="10"/>
  <c r="X21" i="10"/>
  <c r="Y21" i="10" s="1"/>
  <c r="X19" i="10"/>
  <c r="Y19" i="10" s="1"/>
  <c r="Y18" i="10"/>
  <c r="X17" i="10"/>
  <c r="Y17" i="10" s="1"/>
  <c r="Y16" i="10"/>
  <c r="S22" i="10"/>
  <c r="U20" i="10"/>
  <c r="U18" i="10"/>
  <c r="T19" i="10"/>
  <c r="U19" i="10" s="1"/>
  <c r="U21" i="10"/>
  <c r="U17" i="10"/>
  <c r="X22" i="10" l="1"/>
  <c r="Y22" i="10"/>
  <c r="O15" i="10"/>
  <c r="P15" i="10" s="1"/>
  <c r="Q15" i="10" l="1"/>
  <c r="O16" i="10" l="1"/>
  <c r="P16" i="10" s="1"/>
  <c r="O17" i="10"/>
  <c r="P17" i="10" s="1"/>
  <c r="Q17" i="10" s="1"/>
  <c r="O18" i="10"/>
  <c r="P18" i="10" s="1"/>
  <c r="Q18" i="10" s="1"/>
  <c r="O19" i="10"/>
  <c r="O20" i="10"/>
  <c r="P20" i="10" s="1"/>
  <c r="Q20" i="10" s="1"/>
  <c r="O21" i="10"/>
  <c r="P21" i="10" s="1"/>
  <c r="Q21" i="10" s="1"/>
  <c r="O22" i="10" l="1"/>
  <c r="Q16" i="10"/>
  <c r="P19" i="10"/>
  <c r="Q19" i="10" s="1"/>
  <c r="Q22" i="10" l="1"/>
  <c r="P22" i="10"/>
  <c r="T22" i="10" l="1"/>
  <c r="U22" i="10" l="1"/>
</calcChain>
</file>

<file path=xl/sharedStrings.xml><?xml version="1.0" encoding="utf-8"?>
<sst xmlns="http://schemas.openxmlformats.org/spreadsheetml/2006/main" count="103" uniqueCount="69">
  <si>
    <t>Lp.</t>
  </si>
  <si>
    <t>Miejsce zainstalowania</t>
  </si>
  <si>
    <t>Kompleks Wojskowy</t>
  </si>
  <si>
    <t>Nr budynku</t>
  </si>
  <si>
    <t>Typ</t>
  </si>
  <si>
    <t>Producent</t>
  </si>
  <si>
    <t>Cena jedn. netto [zł]</t>
  </si>
  <si>
    <t>RAZEM:</t>
  </si>
  <si>
    <t>4.</t>
  </si>
  <si>
    <t>1.</t>
  </si>
  <si>
    <t>2.</t>
  </si>
  <si>
    <t>3.</t>
  </si>
  <si>
    <t>5.</t>
  </si>
  <si>
    <t>…………………………</t>
  </si>
  <si>
    <t>Nazwa Użytkownika</t>
  </si>
  <si>
    <t>Ilość [szt.]</t>
  </si>
  <si>
    <t>Nr dokumentacji
technicznej
(opisu czynności konserwacyjnych)</t>
  </si>
  <si>
    <t>Nazwa systemu / urządzenia</t>
  </si>
  <si>
    <t>Nazwa elementu</t>
  </si>
  <si>
    <t>Wykaz elementów wchodzących w skład systemu / urządzenia</t>
  </si>
  <si>
    <t>Zestawienie tabelaryczne:</t>
  </si>
  <si>
    <t>WYKONAWCA</t>
  </si>
  <si>
    <t>Nazwa i adres Wykonawcy:……………………………………………..</t>
  </si>
  <si>
    <t>WYPEŁNIA WYKONAWCA</t>
  </si>
  <si>
    <t>Data produkcji</t>
  </si>
  <si>
    <t>Rodzaj stałych urządzeń technicznych: Urządzenia techniczne ujęcia wody - hydroforni.</t>
  </si>
  <si>
    <t>Nazwa i Kody CPV: 50510000-3 - Usługi w zakresie napraw i konserwacji pomp, zaworów odcinających, pojemników metalowych</t>
  </si>
  <si>
    <t>Hydrofornia</t>
  </si>
  <si>
    <t>Ujęcie wody studnia nr 1</t>
  </si>
  <si>
    <t>-</t>
  </si>
  <si>
    <t xml:space="preserve">pompa głębinowa GB-65 </t>
  </si>
  <si>
    <t>SF-160</t>
  </si>
  <si>
    <t>Bobolin</t>
  </si>
  <si>
    <t>CSSP</t>
  </si>
  <si>
    <t xml:space="preserve">pompa głębinowa GBA 2.10 </t>
  </si>
  <si>
    <t xml:space="preserve">GBA 2.10 </t>
  </si>
  <si>
    <t xml:space="preserve">GRUNDFOS </t>
  </si>
  <si>
    <t>Ujęcie wody studnia nr 2</t>
  </si>
  <si>
    <t>zbiornik retencyjny 10m3</t>
  </si>
  <si>
    <t>zestaw hydroforowy pompy CR</t>
  </si>
  <si>
    <t>typ CR-15-5F</t>
  </si>
  <si>
    <t>zawór pływakowy w zbiorniku retencyjnym</t>
  </si>
  <si>
    <t>Zetkam</t>
  </si>
  <si>
    <t>80f</t>
  </si>
  <si>
    <t>osuszacz powietrza</t>
  </si>
  <si>
    <t>DHH-18f</t>
  </si>
  <si>
    <t>DSt Polska</t>
  </si>
  <si>
    <t>Automatyka zestawu hydroforowego</t>
  </si>
  <si>
    <t>XV-102-B8-35TQR-10-PLC</t>
  </si>
  <si>
    <t>Eaton</t>
  </si>
  <si>
    <t xml:space="preserve">Nazwa i adres Zamawiającego: 17 Wojskowy Oddział Gospodarczy; ul. 4 Marca 3; 75-901 Koszalin - </t>
  </si>
  <si>
    <t>Zał.nr 1  do STWIOU pkt 1</t>
  </si>
  <si>
    <t>Zał.nr 1  do STWIOU pkt 2</t>
  </si>
  <si>
    <t>Wartość netto [zł]            (poz.6*poz.12*poz.14)</t>
  </si>
  <si>
    <t>Wartość podatku VAT [zł]        (poz.15*0,23)</t>
  </si>
  <si>
    <t>Wartość brutto [zł]        (poz.15+poz.16)</t>
  </si>
  <si>
    <t>Czasookres wykonania konserwacji
[m-c]</t>
  </si>
  <si>
    <t xml:space="preserve">Ilość konserwacji w trakcie roku </t>
  </si>
  <si>
    <t>Wycena konserwacji rok 2026</t>
  </si>
  <si>
    <t>Wycena konserwacji rok 2027</t>
  </si>
  <si>
    <t>Wartość podatku VAT [zł]        (poz.19*0,23)</t>
  </si>
  <si>
    <t>Wartość brutto [zł]        (poz.19+poz.20)</t>
  </si>
  <si>
    <t>Wycena konserwacji rok 2028</t>
  </si>
  <si>
    <t>Wartość podatku VAT [zł]        (poz.23*0,23)</t>
  </si>
  <si>
    <t>Wartość brutto [zł]        (poz.23+poz.24)</t>
  </si>
  <si>
    <t>Wartość netto [zł]            (poz.6*poz.12*poz.18)</t>
  </si>
  <si>
    <t>Wartość netto [zł]            (poz.6*poz.12*poz.22)</t>
  </si>
  <si>
    <t>ZESTAWIENIE CENOWE USŁUGI KONSERWACYJNEJ - ZADANIE NR 2 - GRUPA ZABEZPIECZENIA DARŁOWO</t>
  </si>
  <si>
    <t>Załacznik nr 2b do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</si>
</sst>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3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sz val="12"/>
      <color theme="1"/>
      <name val="Arial"/>
      <family val="2"/>
      <charset val="238"/>
    </font>
    <font>
      <b/>
      <sz val="16"/>
      <color theme="1"/>
      <name val="Czcionka tekstu podstawowego"/>
      <charset val="238"/>
    </font>
    <font>
      <b/>
      <i/>
      <sz val="12"/>
      <color theme="1"/>
      <name val="Arial"/>
      <family val="2"/>
      <charset val="238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9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 vertical="center"/>
    </xf>
    <xf numFmtId="2" fontId="7" fillId="0" borderId="1" xfId="0" applyNumberFormat="1" applyFont="1" applyBorder="1" applyAlignment="1">
      <alignment horizontal="right" vertical="center"/>
    </xf>
    <xf numFmtId="2" fontId="8" fillId="4" borderId="1" xfId="0" applyNumberFormat="1" applyFont="1" applyFill="1" applyBorder="1" applyAlignment="1">
      <alignment vertical="center"/>
    </xf>
    <xf numFmtId="0" fontId="10" fillId="0" borderId="0" xfId="0" applyFont="1"/>
    <xf numFmtId="0" fontId="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 vertical="center"/>
    </xf>
    <xf numFmtId="164" fontId="11" fillId="0" borderId="3" xfId="1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2" fontId="0" fillId="0" borderId="0" xfId="0" applyNumberFormat="1"/>
    <xf numFmtId="0" fontId="1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24"/>
  <sheetViews>
    <sheetView tabSelected="1" view="pageBreakPreview" zoomScale="90" zoomScaleNormal="90" zoomScaleSheetLayoutView="90" workbookViewId="0">
      <selection activeCell="O15" sqref="O15"/>
    </sheetView>
  </sheetViews>
  <sheetFormatPr defaultRowHeight="14.25"/>
  <cols>
    <col min="1" max="1" width="4.125" customWidth="1"/>
    <col min="2" max="2" width="12.375" customWidth="1"/>
    <col min="3" max="3" width="28.25" customWidth="1"/>
    <col min="4" max="4" width="10.625" customWidth="1"/>
    <col min="5" max="5" width="10.875" customWidth="1"/>
    <col min="6" max="6" width="8.375" customWidth="1"/>
    <col min="7" max="7" width="12.125" customWidth="1"/>
    <col min="8" max="8" width="15.25" customWidth="1"/>
    <col min="9" max="9" width="9.5" customWidth="1"/>
    <col min="10" max="10" width="13" customWidth="1"/>
    <col min="11" max="11" width="9.75" customWidth="1"/>
    <col min="12" max="12" width="11.625" customWidth="1"/>
    <col min="13" max="13" width="14.25" customWidth="1"/>
    <col min="14" max="14" width="7.875" customWidth="1"/>
    <col min="15" max="15" width="12.375" customWidth="1"/>
    <col min="16" max="16" width="10.125" bestFit="1" customWidth="1"/>
    <col min="17" max="17" width="12" customWidth="1"/>
    <col min="18" max="18" width="8" customWidth="1"/>
    <col min="19" max="20" width="9" customWidth="1"/>
    <col min="21" max="21" width="10.75" customWidth="1"/>
    <col min="25" max="25" width="10.75" customWidth="1"/>
  </cols>
  <sheetData>
    <row r="1" spans="1:25" ht="18">
      <c r="B1" s="3" t="s">
        <v>21</v>
      </c>
      <c r="C1" s="3"/>
      <c r="E1" s="3"/>
      <c r="R1" t="s">
        <v>68</v>
      </c>
    </row>
    <row r="2" spans="1:25">
      <c r="B2" s="2"/>
    </row>
    <row r="3" spans="1:25">
      <c r="B3" s="2" t="s">
        <v>13</v>
      </c>
      <c r="C3" s="2"/>
      <c r="E3" s="2"/>
    </row>
    <row r="4" spans="1:25">
      <c r="E4" s="2"/>
    </row>
    <row r="5" spans="1:25" ht="30" customHeight="1">
      <c r="A5" s="38" t="s">
        <v>67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5" s="5" customFormat="1" ht="18.75" customHeight="1">
      <c r="A6" s="4" t="s">
        <v>9</v>
      </c>
      <c r="B6" s="6" t="s">
        <v>50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5" s="5" customFormat="1" ht="18.75" customHeight="1">
      <c r="A7" s="4" t="s">
        <v>10</v>
      </c>
      <c r="B7" s="6" t="s">
        <v>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5" s="5" customFormat="1" ht="18.75" customHeight="1">
      <c r="A8" s="4" t="s">
        <v>11</v>
      </c>
      <c r="B8" s="6" t="s">
        <v>25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5" s="5" customFormat="1" ht="18.75" customHeight="1">
      <c r="A9" s="4" t="s">
        <v>8</v>
      </c>
      <c r="B9" s="43" t="s">
        <v>26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25" s="5" customFormat="1" ht="18.75" customHeight="1">
      <c r="A10" s="4" t="s">
        <v>12</v>
      </c>
      <c r="B10" s="6" t="s">
        <v>20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30" t="s">
        <v>23</v>
      </c>
      <c r="N10" s="30"/>
      <c r="O10" s="30"/>
      <c r="P10" s="30"/>
      <c r="Q10" s="30"/>
    </row>
    <row r="11" spans="1:25" ht="16.5" customHeight="1">
      <c r="A11" s="39" t="s">
        <v>0</v>
      </c>
      <c r="B11" s="39" t="s">
        <v>17</v>
      </c>
      <c r="C11" s="40" t="s">
        <v>19</v>
      </c>
      <c r="D11" s="41"/>
      <c r="E11" s="41"/>
      <c r="F11" s="41"/>
      <c r="G11" s="42"/>
      <c r="H11" s="39" t="s">
        <v>1</v>
      </c>
      <c r="I11" s="39"/>
      <c r="J11" s="39"/>
      <c r="K11" s="39" t="s">
        <v>56</v>
      </c>
      <c r="L11" s="39" t="s">
        <v>57</v>
      </c>
      <c r="M11" s="39" t="s">
        <v>16</v>
      </c>
      <c r="N11" s="24" t="s">
        <v>58</v>
      </c>
      <c r="O11" s="25"/>
      <c r="P11" s="25"/>
      <c r="Q11" s="26"/>
      <c r="R11" s="24" t="s">
        <v>59</v>
      </c>
      <c r="S11" s="25"/>
      <c r="T11" s="25"/>
      <c r="U11" s="26"/>
      <c r="V11" s="24" t="s">
        <v>62</v>
      </c>
      <c r="W11" s="25"/>
      <c r="X11" s="25"/>
      <c r="Y11" s="26"/>
    </row>
    <row r="12" spans="1:25" ht="14.25" customHeight="1">
      <c r="A12" s="39"/>
      <c r="B12" s="39"/>
      <c r="C12" s="34" t="s">
        <v>18</v>
      </c>
      <c r="D12" s="34" t="s">
        <v>4</v>
      </c>
      <c r="E12" s="34" t="s">
        <v>5</v>
      </c>
      <c r="F12" s="34" t="s">
        <v>15</v>
      </c>
      <c r="G12" s="34" t="s">
        <v>24</v>
      </c>
      <c r="H12" s="34" t="s">
        <v>2</v>
      </c>
      <c r="I12" s="34" t="s">
        <v>3</v>
      </c>
      <c r="J12" s="34" t="s">
        <v>14</v>
      </c>
      <c r="K12" s="39"/>
      <c r="L12" s="39"/>
      <c r="M12" s="39"/>
      <c r="N12" s="27"/>
      <c r="O12" s="28"/>
      <c r="P12" s="28"/>
      <c r="Q12" s="29"/>
      <c r="R12" s="27"/>
      <c r="S12" s="28"/>
      <c r="T12" s="28"/>
      <c r="U12" s="29"/>
      <c r="V12" s="27"/>
      <c r="W12" s="28"/>
      <c r="X12" s="28"/>
      <c r="Y12" s="29"/>
    </row>
    <row r="13" spans="1:25" ht="68.25" customHeight="1">
      <c r="A13" s="39"/>
      <c r="B13" s="39"/>
      <c r="C13" s="35"/>
      <c r="D13" s="35"/>
      <c r="E13" s="35"/>
      <c r="F13" s="35"/>
      <c r="G13" s="35"/>
      <c r="H13" s="35"/>
      <c r="I13" s="35"/>
      <c r="J13" s="35"/>
      <c r="K13" s="39"/>
      <c r="L13" s="39"/>
      <c r="M13" s="39"/>
      <c r="N13" s="22" t="s">
        <v>6</v>
      </c>
      <c r="O13" s="22" t="s">
        <v>53</v>
      </c>
      <c r="P13" s="22" t="s">
        <v>54</v>
      </c>
      <c r="Q13" s="22" t="s">
        <v>55</v>
      </c>
      <c r="R13" s="22" t="s">
        <v>6</v>
      </c>
      <c r="S13" s="22" t="s">
        <v>65</v>
      </c>
      <c r="T13" s="22" t="s">
        <v>60</v>
      </c>
      <c r="U13" s="22" t="s">
        <v>61</v>
      </c>
      <c r="V13" s="22" t="s">
        <v>6</v>
      </c>
      <c r="W13" s="22" t="s">
        <v>66</v>
      </c>
      <c r="X13" s="22" t="s">
        <v>63</v>
      </c>
      <c r="Y13" s="22" t="s">
        <v>64</v>
      </c>
    </row>
    <row r="14" spans="1: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1">
        <v>16</v>
      </c>
      <c r="Q14" s="1">
        <v>17</v>
      </c>
      <c r="R14" s="1">
        <v>18</v>
      </c>
      <c r="S14" s="1">
        <v>19</v>
      </c>
      <c r="T14" s="1">
        <v>20</v>
      </c>
      <c r="U14" s="1">
        <v>21</v>
      </c>
      <c r="V14" s="1">
        <v>22</v>
      </c>
      <c r="W14" s="1">
        <v>23</v>
      </c>
      <c r="X14" s="1">
        <v>24</v>
      </c>
      <c r="Y14" s="1">
        <v>25</v>
      </c>
    </row>
    <row r="15" spans="1:25" ht="16.5" customHeight="1">
      <c r="A15" s="17">
        <v>1</v>
      </c>
      <c r="B15" s="19" t="s">
        <v>28</v>
      </c>
      <c r="C15" s="20" t="s">
        <v>30</v>
      </c>
      <c r="D15" s="17" t="s">
        <v>31</v>
      </c>
      <c r="E15" s="17" t="s">
        <v>29</v>
      </c>
      <c r="F15" s="17">
        <v>1</v>
      </c>
      <c r="G15" s="17" t="s">
        <v>29</v>
      </c>
      <c r="H15" s="18" t="s">
        <v>32</v>
      </c>
      <c r="I15" s="17" t="s">
        <v>29</v>
      </c>
      <c r="J15" s="17" t="s">
        <v>33</v>
      </c>
      <c r="K15" s="23">
        <v>3</v>
      </c>
      <c r="L15" s="23">
        <v>4</v>
      </c>
      <c r="M15" s="18" t="s">
        <v>51</v>
      </c>
      <c r="N15" s="8"/>
      <c r="O15" s="7">
        <f t="shared" ref="O15:O21" si="0">ROUND(F15*N15*L15,2)</f>
        <v>0</v>
      </c>
      <c r="P15" s="7">
        <f t="shared" ref="P15:P21" si="1">ROUND(O15*0.23,2)</f>
        <v>0</v>
      </c>
      <c r="Q15" s="7">
        <f t="shared" ref="Q15:Q21" si="2">ROUND(O15+P15,2)</f>
        <v>0</v>
      </c>
      <c r="R15" s="8"/>
      <c r="S15" s="7">
        <f t="shared" ref="S15:S21" si="3">ROUND(F15*L15*R15,2)</f>
        <v>0</v>
      </c>
      <c r="T15" s="7">
        <f t="shared" ref="T15:T21" si="4">ROUND(S15*0.23,2)</f>
        <v>0</v>
      </c>
      <c r="U15" s="7">
        <f t="shared" ref="U15:U20" si="5">ROUND(S15+T15,2)</f>
        <v>0</v>
      </c>
      <c r="V15" s="8"/>
      <c r="W15" s="7">
        <f t="shared" ref="W15:W21" si="6">ROUND(F15*L15*V15,2)</f>
        <v>0</v>
      </c>
      <c r="X15" s="7">
        <f t="shared" ref="X15:X21" si="7">ROUND(W15*0.23,2)</f>
        <v>0</v>
      </c>
      <c r="Y15" s="7">
        <f t="shared" ref="Y15:Y21" si="8">ROUND(W15+X15,2)</f>
        <v>0</v>
      </c>
    </row>
    <row r="16" spans="1:25" ht="16.5" customHeight="1">
      <c r="A16" s="13">
        <v>2</v>
      </c>
      <c r="B16" s="14" t="s">
        <v>37</v>
      </c>
      <c r="C16" s="15" t="s">
        <v>34</v>
      </c>
      <c r="D16" s="13" t="s">
        <v>35</v>
      </c>
      <c r="E16" s="13" t="s">
        <v>29</v>
      </c>
      <c r="F16" s="13">
        <v>1</v>
      </c>
      <c r="G16" s="13" t="s">
        <v>29</v>
      </c>
      <c r="H16" s="16" t="s">
        <v>32</v>
      </c>
      <c r="I16" s="13" t="s">
        <v>29</v>
      </c>
      <c r="J16" s="13" t="s">
        <v>33</v>
      </c>
      <c r="K16" s="23">
        <v>3</v>
      </c>
      <c r="L16" s="23">
        <v>4</v>
      </c>
      <c r="M16" s="18" t="s">
        <v>51</v>
      </c>
      <c r="N16" s="8"/>
      <c r="O16" s="7">
        <f t="shared" si="0"/>
        <v>0</v>
      </c>
      <c r="P16" s="7">
        <f t="shared" si="1"/>
        <v>0</v>
      </c>
      <c r="Q16" s="7">
        <f t="shared" si="2"/>
        <v>0</v>
      </c>
      <c r="R16" s="8"/>
      <c r="S16" s="7">
        <f t="shared" si="3"/>
        <v>0</v>
      </c>
      <c r="T16" s="7">
        <f t="shared" si="4"/>
        <v>0</v>
      </c>
      <c r="U16" s="7">
        <f t="shared" si="5"/>
        <v>0</v>
      </c>
      <c r="V16" s="8"/>
      <c r="W16" s="7">
        <f t="shared" si="6"/>
        <v>0</v>
      </c>
      <c r="X16" s="7">
        <f t="shared" si="7"/>
        <v>0</v>
      </c>
      <c r="Y16" s="7">
        <f t="shared" si="8"/>
        <v>0</v>
      </c>
    </row>
    <row r="17" spans="1:25" ht="16.5">
      <c r="A17" s="36">
        <v>3</v>
      </c>
      <c r="B17" s="37" t="s">
        <v>27</v>
      </c>
      <c r="C17" s="15" t="s">
        <v>38</v>
      </c>
      <c r="D17" s="13" t="s">
        <v>29</v>
      </c>
      <c r="E17" s="13" t="s">
        <v>29</v>
      </c>
      <c r="F17" s="13">
        <v>1</v>
      </c>
      <c r="G17" s="13" t="s">
        <v>29</v>
      </c>
      <c r="H17" s="16" t="s">
        <v>32</v>
      </c>
      <c r="I17" s="13" t="s">
        <v>29</v>
      </c>
      <c r="J17" s="13" t="s">
        <v>33</v>
      </c>
      <c r="K17" s="23">
        <v>3</v>
      </c>
      <c r="L17" s="23">
        <v>4</v>
      </c>
      <c r="M17" s="31" t="s">
        <v>52</v>
      </c>
      <c r="N17" s="8"/>
      <c r="O17" s="7">
        <f t="shared" si="0"/>
        <v>0</v>
      </c>
      <c r="P17" s="7">
        <f t="shared" si="1"/>
        <v>0</v>
      </c>
      <c r="Q17" s="7">
        <f t="shared" si="2"/>
        <v>0</v>
      </c>
      <c r="R17" s="8"/>
      <c r="S17" s="7">
        <f t="shared" si="3"/>
        <v>0</v>
      </c>
      <c r="T17" s="7">
        <f t="shared" si="4"/>
        <v>0</v>
      </c>
      <c r="U17" s="7">
        <f t="shared" si="5"/>
        <v>0</v>
      </c>
      <c r="V17" s="8"/>
      <c r="W17" s="7">
        <f t="shared" si="6"/>
        <v>0</v>
      </c>
      <c r="X17" s="7">
        <f t="shared" si="7"/>
        <v>0</v>
      </c>
      <c r="Y17" s="7">
        <f t="shared" si="8"/>
        <v>0</v>
      </c>
    </row>
    <row r="18" spans="1:25" ht="16.5">
      <c r="A18" s="36"/>
      <c r="B18" s="37"/>
      <c r="C18" s="15" t="s">
        <v>41</v>
      </c>
      <c r="D18" s="13" t="s">
        <v>43</v>
      </c>
      <c r="E18" s="13" t="s">
        <v>42</v>
      </c>
      <c r="F18" s="13">
        <v>1</v>
      </c>
      <c r="G18" s="13" t="s">
        <v>29</v>
      </c>
      <c r="H18" s="16" t="s">
        <v>32</v>
      </c>
      <c r="I18" s="13" t="s">
        <v>29</v>
      </c>
      <c r="J18" s="13" t="s">
        <v>33</v>
      </c>
      <c r="K18" s="23">
        <v>3</v>
      </c>
      <c r="L18" s="23">
        <v>4</v>
      </c>
      <c r="M18" s="32"/>
      <c r="N18" s="8"/>
      <c r="O18" s="7">
        <f t="shared" si="0"/>
        <v>0</v>
      </c>
      <c r="P18" s="7">
        <f t="shared" si="1"/>
        <v>0</v>
      </c>
      <c r="Q18" s="7">
        <f t="shared" si="2"/>
        <v>0</v>
      </c>
      <c r="R18" s="8"/>
      <c r="S18" s="7">
        <f t="shared" si="3"/>
        <v>0</v>
      </c>
      <c r="T18" s="7">
        <f t="shared" si="4"/>
        <v>0</v>
      </c>
      <c r="U18" s="7">
        <f t="shared" si="5"/>
        <v>0</v>
      </c>
      <c r="V18" s="8"/>
      <c r="W18" s="7">
        <f t="shared" si="6"/>
        <v>0</v>
      </c>
      <c r="X18" s="7">
        <f t="shared" si="7"/>
        <v>0</v>
      </c>
      <c r="Y18" s="7">
        <f t="shared" si="8"/>
        <v>0</v>
      </c>
    </row>
    <row r="19" spans="1:25" ht="16.5">
      <c r="A19" s="36"/>
      <c r="B19" s="37"/>
      <c r="C19" s="15" t="s">
        <v>39</v>
      </c>
      <c r="D19" s="13" t="s">
        <v>40</v>
      </c>
      <c r="E19" s="13" t="s">
        <v>36</v>
      </c>
      <c r="F19" s="13">
        <v>1</v>
      </c>
      <c r="G19" s="13" t="s">
        <v>29</v>
      </c>
      <c r="H19" s="16" t="s">
        <v>32</v>
      </c>
      <c r="I19" s="13" t="s">
        <v>29</v>
      </c>
      <c r="J19" s="13" t="s">
        <v>33</v>
      </c>
      <c r="K19" s="23">
        <v>3</v>
      </c>
      <c r="L19" s="23">
        <v>4</v>
      </c>
      <c r="M19" s="32"/>
      <c r="N19" s="8"/>
      <c r="O19" s="7">
        <f t="shared" si="0"/>
        <v>0</v>
      </c>
      <c r="P19" s="7">
        <f t="shared" si="1"/>
        <v>0</v>
      </c>
      <c r="Q19" s="7">
        <f t="shared" si="2"/>
        <v>0</v>
      </c>
      <c r="R19" s="8"/>
      <c r="S19" s="7">
        <f t="shared" si="3"/>
        <v>0</v>
      </c>
      <c r="T19" s="7">
        <f t="shared" si="4"/>
        <v>0</v>
      </c>
      <c r="U19" s="7">
        <f t="shared" si="5"/>
        <v>0</v>
      </c>
      <c r="V19" s="8"/>
      <c r="W19" s="7">
        <f t="shared" si="6"/>
        <v>0</v>
      </c>
      <c r="X19" s="7">
        <f t="shared" si="7"/>
        <v>0</v>
      </c>
      <c r="Y19" s="7">
        <f t="shared" si="8"/>
        <v>0</v>
      </c>
    </row>
    <row r="20" spans="1:25" ht="49.5">
      <c r="A20" s="36"/>
      <c r="B20" s="37"/>
      <c r="C20" s="15" t="s">
        <v>47</v>
      </c>
      <c r="D20" s="16" t="s">
        <v>48</v>
      </c>
      <c r="E20" s="13" t="s">
        <v>49</v>
      </c>
      <c r="F20" s="13">
        <v>1</v>
      </c>
      <c r="G20" s="13" t="s">
        <v>29</v>
      </c>
      <c r="H20" s="16" t="s">
        <v>32</v>
      </c>
      <c r="I20" s="13" t="s">
        <v>29</v>
      </c>
      <c r="J20" s="13" t="s">
        <v>33</v>
      </c>
      <c r="K20" s="23">
        <v>3</v>
      </c>
      <c r="L20" s="23">
        <v>4</v>
      </c>
      <c r="M20" s="32"/>
      <c r="N20" s="8"/>
      <c r="O20" s="7">
        <f t="shared" si="0"/>
        <v>0</v>
      </c>
      <c r="P20" s="7">
        <f t="shared" si="1"/>
        <v>0</v>
      </c>
      <c r="Q20" s="7">
        <f t="shared" si="2"/>
        <v>0</v>
      </c>
      <c r="R20" s="8"/>
      <c r="S20" s="7">
        <f t="shared" si="3"/>
        <v>0</v>
      </c>
      <c r="T20" s="7">
        <f t="shared" si="4"/>
        <v>0</v>
      </c>
      <c r="U20" s="7">
        <f t="shared" si="5"/>
        <v>0</v>
      </c>
      <c r="V20" s="8"/>
      <c r="W20" s="7">
        <f t="shared" si="6"/>
        <v>0</v>
      </c>
      <c r="X20" s="7">
        <f t="shared" si="7"/>
        <v>0</v>
      </c>
      <c r="Y20" s="7">
        <f t="shared" si="8"/>
        <v>0</v>
      </c>
    </row>
    <row r="21" spans="1:25" ht="16.5">
      <c r="A21" s="36"/>
      <c r="B21" s="37"/>
      <c r="C21" s="15" t="s">
        <v>44</v>
      </c>
      <c r="D21" s="13" t="s">
        <v>45</v>
      </c>
      <c r="E21" s="13" t="s">
        <v>46</v>
      </c>
      <c r="F21" s="13">
        <v>1</v>
      </c>
      <c r="G21" s="13" t="s">
        <v>29</v>
      </c>
      <c r="H21" s="16" t="s">
        <v>32</v>
      </c>
      <c r="I21" s="13" t="s">
        <v>29</v>
      </c>
      <c r="J21" s="13" t="s">
        <v>33</v>
      </c>
      <c r="K21" s="23">
        <v>3</v>
      </c>
      <c r="L21" s="23">
        <v>4</v>
      </c>
      <c r="M21" s="33"/>
      <c r="N21" s="8"/>
      <c r="O21" s="7">
        <f t="shared" si="0"/>
        <v>0</v>
      </c>
      <c r="P21" s="7">
        <f t="shared" si="1"/>
        <v>0</v>
      </c>
      <c r="Q21" s="7">
        <f t="shared" si="2"/>
        <v>0</v>
      </c>
      <c r="R21" s="8"/>
      <c r="S21" s="7">
        <f t="shared" si="3"/>
        <v>0</v>
      </c>
      <c r="T21" s="7">
        <f t="shared" si="4"/>
        <v>0</v>
      </c>
      <c r="U21" s="7">
        <f t="shared" ref="U21" si="9">ROUND(S21+T21,2)</f>
        <v>0</v>
      </c>
      <c r="V21" s="8"/>
      <c r="W21" s="7">
        <f t="shared" si="6"/>
        <v>0</v>
      </c>
      <c r="X21" s="7">
        <f t="shared" si="7"/>
        <v>0</v>
      </c>
      <c r="Y21" s="7">
        <f t="shared" si="8"/>
        <v>0</v>
      </c>
    </row>
    <row r="22" spans="1:25" s="5" customFormat="1" ht="16.5">
      <c r="B22" s="9"/>
      <c r="C22" s="10"/>
      <c r="H22" s="9"/>
      <c r="N22" s="11" t="s">
        <v>7</v>
      </c>
      <c r="O22" s="12">
        <f>ROUND(SUM(O15:O21),2)</f>
        <v>0</v>
      </c>
      <c r="P22" s="12">
        <f>ROUND(SUM(P15:P21),2)</f>
        <v>0</v>
      </c>
      <c r="Q22" s="12">
        <f>ROUND(SUM(Q15:Q21),2)</f>
        <v>0</v>
      </c>
      <c r="R22" s="11" t="s">
        <v>7</v>
      </c>
      <c r="S22" s="12">
        <f>ROUND(SUM(S15:S21),2)</f>
        <v>0</v>
      </c>
      <c r="T22" s="12">
        <f>ROUND(SUM(T15:T21),2)</f>
        <v>0</v>
      </c>
      <c r="U22" s="12">
        <f>ROUND(SUM(U15:U21),2)</f>
        <v>0</v>
      </c>
      <c r="V22" s="11" t="s">
        <v>7</v>
      </c>
      <c r="W22" s="7">
        <f>ROUND(SUM(W15:W21),2)</f>
        <v>0</v>
      </c>
      <c r="X22" s="7">
        <f>ROUND(SUM(X15:X21),2)</f>
        <v>0</v>
      </c>
      <c r="Y22" s="7">
        <f>ROUND(SUM(Y15:Y21),2)</f>
        <v>0</v>
      </c>
    </row>
    <row r="24" spans="1:25">
      <c r="N24" s="21"/>
      <c r="R24" s="21"/>
      <c r="V24" s="21"/>
    </row>
  </sheetData>
  <mergeCells count="24">
    <mergeCell ref="A5:Q5"/>
    <mergeCell ref="A11:A13"/>
    <mergeCell ref="B11:B13"/>
    <mergeCell ref="C11:G11"/>
    <mergeCell ref="H11:J11"/>
    <mergeCell ref="K11:K13"/>
    <mergeCell ref="L11:L13"/>
    <mergeCell ref="M11:M13"/>
    <mergeCell ref="C12:C13"/>
    <mergeCell ref="D12:D13"/>
    <mergeCell ref="E12:E13"/>
    <mergeCell ref="B9:Q9"/>
    <mergeCell ref="F12:F13"/>
    <mergeCell ref="G12:G13"/>
    <mergeCell ref="A17:A21"/>
    <mergeCell ref="B17:B21"/>
    <mergeCell ref="I12:I13"/>
    <mergeCell ref="R11:U12"/>
    <mergeCell ref="V11:Y12"/>
    <mergeCell ref="N11:Q12"/>
    <mergeCell ref="M10:Q10"/>
    <mergeCell ref="M17:M21"/>
    <mergeCell ref="H12:H13"/>
    <mergeCell ref="J12:J13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1D45941-5B2D-49D1-A209-C634630FE39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Oferta wykonawcy WZÓR</vt:lpstr>
      <vt:lpstr>'Oferta wykonawcy WZÓR'!Obszar_wydruku</vt:lpstr>
      <vt:lpstr>'Oferta wykonawcy WZÓR'!Tytuły_wydruku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</dc:creator>
  <cp:lastModifiedBy>Jabłońska Wioletta</cp:lastModifiedBy>
  <cp:lastPrinted>2022-11-09T09:26:55Z</cp:lastPrinted>
  <dcterms:created xsi:type="dcterms:W3CDTF">2019-02-10T16:20:29Z</dcterms:created>
  <dcterms:modified xsi:type="dcterms:W3CDTF">2025-12-15T10:56:39Z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875b94eb-96ee-4a08-9f79-2445bc4f58b9</vt:lpwstr>
  </property>
  <property fmtid="{D5CDD505-2E9C-101B-9397-08002B2CF9AE}" pid="3" name="bjSaver">
    <vt:lpwstr>LSGkOrcpRLEVkbTbRbGBIsBtyN6AZ6bA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Łukasz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10.49.198.26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